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ropietario\Documents\ING PAULO\"/>
    </mc:Choice>
  </mc:AlternateContent>
  <xr:revisionPtr revIDLastSave="0" documentId="13_ncr:1_{7BEFF9EE-0245-4C00-B65E-94062239F61F}" xr6:coauthVersionLast="43" xr6:coauthVersionMax="47" xr10:uidLastSave="{00000000-0000-0000-0000-000000000000}"/>
  <bookViews>
    <workbookView xWindow="-120" yWindow="-120" windowWidth="20730" windowHeight="11040" xr2:uid="{5CC82630-51AB-45AA-8AE6-DD586533847A}"/>
  </bookViews>
  <sheets>
    <sheet name="Paime" sheetId="3" r:id="rId1"/>
    <sheet name="Ejemplo" sheetId="1" state="hidden" r:id="rId2"/>
  </sheets>
  <definedNames>
    <definedName name="_xlnm._FilterDatabase" localSheetId="0" hidden="1">Paime!$A$4:$J$53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50" i="3" l="1"/>
  <c r="J49" i="3"/>
  <c r="J44" i="3"/>
  <c r="J40" i="3"/>
  <c r="J36" i="3"/>
  <c r="J34" i="3"/>
  <c r="J31" i="3"/>
  <c r="J28" i="3"/>
  <c r="J25" i="3"/>
  <c r="J22" i="3"/>
  <c r="J19" i="3"/>
  <c r="J16" i="3"/>
  <c r="J13" i="3"/>
  <c r="J11" i="3"/>
  <c r="J8" i="3"/>
  <c r="J5" i="3"/>
  <c r="G2" i="3"/>
  <c r="H4" i="1"/>
  <c r="H2" i="3" l="1"/>
  <c r="I2" i="3" s="1"/>
  <c r="H28" i="1"/>
  <c r="J28" i="1" s="1"/>
  <c r="I28" i="1"/>
  <c r="I5" i="1"/>
  <c r="H5" i="1"/>
  <c r="J5" i="1" s="1"/>
  <c r="H6" i="1"/>
  <c r="J6" i="1" s="1"/>
  <c r="I6" i="1"/>
  <c r="H7" i="1"/>
  <c r="J7" i="1" s="1"/>
  <c r="I7" i="1"/>
  <c r="H8" i="1"/>
  <c r="J8" i="1" s="1"/>
  <c r="I8" i="1"/>
  <c r="H9" i="1"/>
  <c r="J9" i="1" s="1"/>
  <c r="I9" i="1"/>
  <c r="H12" i="1"/>
  <c r="J12" i="1" s="1"/>
  <c r="I12" i="1"/>
  <c r="H13" i="1"/>
  <c r="J13" i="1" s="1"/>
  <c r="I13" i="1"/>
  <c r="H14" i="1"/>
  <c r="J14" i="1" s="1"/>
  <c r="I14" i="1"/>
  <c r="H15" i="1"/>
  <c r="J15" i="1" s="1"/>
  <c r="I15" i="1"/>
  <c r="H16" i="1"/>
  <c r="J16" i="1" s="1"/>
  <c r="I16" i="1"/>
  <c r="H17" i="1"/>
  <c r="J17" i="1" s="1"/>
  <c r="I17" i="1"/>
  <c r="H18" i="1"/>
  <c r="J18" i="1" s="1"/>
  <c r="I18" i="1"/>
  <c r="H20" i="1"/>
  <c r="J20" i="1" s="1"/>
  <c r="I20" i="1"/>
  <c r="H21" i="1"/>
  <c r="J21" i="1" s="1"/>
  <c r="I21" i="1"/>
  <c r="H22" i="1"/>
  <c r="J22" i="1" s="1"/>
  <c r="I22" i="1"/>
  <c r="H23" i="1"/>
  <c r="J23" i="1" s="1"/>
  <c r="I23" i="1"/>
  <c r="H24" i="1"/>
  <c r="J24" i="1" s="1"/>
  <c r="I24" i="1"/>
  <c r="H25" i="1"/>
  <c r="J25" i="1" s="1"/>
  <c r="I25" i="1"/>
  <c r="H26" i="1"/>
  <c r="J26" i="1" s="1"/>
  <c r="I26" i="1"/>
  <c r="H27" i="1"/>
  <c r="J27" i="1" s="1"/>
  <c r="I27" i="1"/>
  <c r="I4" i="1"/>
  <c r="J4" i="1"/>
  <c r="I50" i="3" l="1"/>
  <c r="I49" i="3"/>
  <c r="I34" i="3"/>
  <c r="I22" i="3"/>
  <c r="I11" i="3"/>
  <c r="I16" i="3"/>
  <c r="I36" i="3"/>
  <c r="I44" i="3"/>
  <c r="I31" i="3"/>
  <c r="I19" i="3"/>
  <c r="I8" i="3"/>
  <c r="I28" i="3"/>
  <c r="I5" i="3"/>
  <c r="I25" i="3"/>
  <c r="I13" i="3"/>
  <c r="I40" i="3"/>
</calcChain>
</file>

<file path=xl/sharedStrings.xml><?xml version="1.0" encoding="utf-8"?>
<sst xmlns="http://schemas.openxmlformats.org/spreadsheetml/2006/main" count="192" uniqueCount="139">
  <si>
    <t>Propietario</t>
  </si>
  <si>
    <t>Predio</t>
  </si>
  <si>
    <t>Actividades Ambientales</t>
  </si>
  <si>
    <t>Hector Alfonso Sandoval Moreno</t>
  </si>
  <si>
    <t>Jose Alvaro Vargas Espinosa</t>
  </si>
  <si>
    <t>Fumigadora de espalda de motor</t>
  </si>
  <si>
    <t>La Esperanza</t>
  </si>
  <si>
    <t>Clodomiro Sanabria Alvarado</t>
  </si>
  <si>
    <t>Luis Eduardo Forero Buitrago</t>
  </si>
  <si>
    <t>Lote El Alto del Mirador</t>
  </si>
  <si>
    <t>Lote El Caibo</t>
  </si>
  <si>
    <t>Lote La Esperanza</t>
  </si>
  <si>
    <t>Maria Lubia Forero Buitrago</t>
  </si>
  <si>
    <t>Lote El Arrayan</t>
  </si>
  <si>
    <t>Efrain Castro Martinez</t>
  </si>
  <si>
    <t>Lote La Lomita</t>
  </si>
  <si>
    <t>Luis Alberto Mahecha Vega</t>
  </si>
  <si>
    <t>Lote El Tunillo</t>
  </si>
  <si>
    <t>Tanque de reserva</t>
  </si>
  <si>
    <t>Micaela Eapinosa de Vargas</t>
  </si>
  <si>
    <t xml:space="preserve">Lote El Alto del Mirador </t>
  </si>
  <si>
    <t>Lote #3 El Triunfo</t>
  </si>
  <si>
    <t>Gloria Ines Vargas Espinosa</t>
  </si>
  <si>
    <t>Martin Buitrago Buitrago</t>
  </si>
  <si>
    <t>Lote Vista Bella</t>
  </si>
  <si>
    <t>Guadaña</t>
  </si>
  <si>
    <t>ACTIVIDADES AMBIENTALES MUNICIPIO DE MACHETA</t>
  </si>
  <si>
    <t>Area en Conservación (Ha)</t>
  </si>
  <si>
    <t>Cantidad</t>
  </si>
  <si>
    <t>Rollos de manguera 1/2</t>
  </si>
  <si>
    <t>guadaña</t>
  </si>
  <si>
    <t>Bebederos</t>
  </si>
  <si>
    <t>1,5 años</t>
  </si>
  <si>
    <t>2 años</t>
  </si>
  <si>
    <t xml:space="preserve">Zolila Vargas </t>
  </si>
  <si>
    <t xml:space="preserve">el capricho </t>
  </si>
  <si>
    <t>Cerca electrica 50 km  con panel solar 60 barillas</t>
  </si>
  <si>
    <t xml:space="preserve">beberedors </t>
  </si>
  <si>
    <t>rollo de manguera 1/2</t>
  </si>
  <si>
    <t>Manguera 1/2</t>
  </si>
  <si>
    <t>beberedos</t>
  </si>
  <si>
    <t>cerca electrica 30 km</t>
  </si>
  <si>
    <t xml:space="preserve">sentrifugadora para apicultura acero inoxiadable </t>
  </si>
  <si>
    <t xml:space="preserve">rollo de maguera 1/2 pulgada </t>
  </si>
  <si>
    <t xml:space="preserve">tanque de 1000L </t>
  </si>
  <si>
    <t xml:space="preserve">Kit de herramientas palin hoyadora, azadon pelnilla </t>
  </si>
  <si>
    <t xml:space="preserve">tejas de 3 metros </t>
  </si>
  <si>
    <t xml:space="preserve">rollos de alambre para cerca electrica </t>
  </si>
  <si>
    <t>planta solar basica para vivienda</t>
  </si>
  <si>
    <t>arboles frutales guayaba</t>
  </si>
  <si>
    <t>Cerca electrica 30 km  con panel solar 60 barillas</t>
  </si>
  <si>
    <t>Bebederos de 250 litros de agua cada uno</t>
  </si>
  <si>
    <t>Árboles Frutales</t>
  </si>
  <si>
    <t>Árboles Nativos</t>
  </si>
  <si>
    <t>JORGE MONTAÑO</t>
  </si>
  <si>
    <t>EL RECREO</t>
  </si>
  <si>
    <t>GLORIA YANETH CASTAÑEDA</t>
  </si>
  <si>
    <t>LA ESMERALDA</t>
  </si>
  <si>
    <t>Árboles Nativos (Flores)</t>
  </si>
  <si>
    <t>EMMA RODRIGUEZ BUSTOS</t>
  </si>
  <si>
    <t>LA ESPERANZA</t>
  </si>
  <si>
    <t>Malla</t>
  </si>
  <si>
    <t>Teja</t>
  </si>
  <si>
    <t>Alambre de Puas</t>
  </si>
  <si>
    <t>Manguera de 1/2"</t>
  </si>
  <si>
    <t>SAUL BONIFACIO PACHON</t>
  </si>
  <si>
    <t>EL RETIRO</t>
  </si>
  <si>
    <t>Apicultura</t>
  </si>
  <si>
    <t xml:space="preserve">Kit de herramientas  </t>
  </si>
  <si>
    <t>Fertilizante</t>
  </si>
  <si>
    <t>Abono orgánico</t>
  </si>
  <si>
    <t>HARRY ALEXANDER ROJAS</t>
  </si>
  <si>
    <t>BUENAVISTA</t>
  </si>
  <si>
    <t>JAIRO ALFONSO CASTIBLANCO</t>
  </si>
  <si>
    <t>EL UVAL</t>
  </si>
  <si>
    <t>Postes plásticos</t>
  </si>
  <si>
    <t>Tanque reserva de agua</t>
  </si>
  <si>
    <t>Árboles Frutales (Cítricos)</t>
  </si>
  <si>
    <t>GILMA FIGUEROA DE MALAVER</t>
  </si>
  <si>
    <t>LA MARIA</t>
  </si>
  <si>
    <t>Cerca tradicional de 500 metros</t>
  </si>
  <si>
    <t>Cerca Convencional de 1,600 metros</t>
  </si>
  <si>
    <t>ORFILIA TRIANA</t>
  </si>
  <si>
    <t>EL RECUERDO</t>
  </si>
  <si>
    <t>Tanque de almacenamiento de agua con capacidad de 1.000 litros</t>
  </si>
  <si>
    <t>Panel solar</t>
  </si>
  <si>
    <t>ALICE SARTOR</t>
  </si>
  <si>
    <t>CAPERAYADO</t>
  </si>
  <si>
    <t>Motobomba</t>
  </si>
  <si>
    <t>EYWA</t>
  </si>
  <si>
    <t>Bomba de Agua</t>
  </si>
  <si>
    <t>Cerca Eléctrica 30 metros</t>
  </si>
  <si>
    <t>OSCAR CASTILLO</t>
  </si>
  <si>
    <t>SABANETA</t>
  </si>
  <si>
    <t>Bebederos 2 litros cada uno</t>
  </si>
  <si>
    <t>Fumigadora</t>
  </si>
  <si>
    <t>FLOR AHUMADA</t>
  </si>
  <si>
    <t>KR LA</t>
  </si>
  <si>
    <t>Kit de Herramienta</t>
  </si>
  <si>
    <t xml:space="preserve">Guadaña </t>
  </si>
  <si>
    <t>EL GUAMAL</t>
  </si>
  <si>
    <t>Cerca convencional 500 metros</t>
  </si>
  <si>
    <t>CONSUELO CIFUENTES BUSTOS</t>
  </si>
  <si>
    <t>EL CRISTAL</t>
  </si>
  <si>
    <t>Manguera de 2"</t>
  </si>
  <si>
    <t>Cerca Eléctrica con panel solar 500 metros</t>
  </si>
  <si>
    <t>MARGARITA SAMUDIO</t>
  </si>
  <si>
    <t>EL CLAVEL</t>
  </si>
  <si>
    <t>CANTIDAD</t>
  </si>
  <si>
    <t>ACTIVIDADES</t>
  </si>
  <si>
    <t>ÁREA CONSERVACIÓN (Ha)</t>
  </si>
  <si>
    <t>NOMBRE DEL REPRESENTANTE</t>
  </si>
  <si>
    <t>NOMBRE PREDIO</t>
  </si>
  <si>
    <t>ITEM</t>
  </si>
  <si>
    <t>Total PSA</t>
  </si>
  <si>
    <t>Actividades Comunitarias</t>
  </si>
  <si>
    <t>Ppto x predio</t>
  </si>
  <si>
    <t>Valor Comercial</t>
  </si>
  <si>
    <t>Proveedor</t>
  </si>
  <si>
    <t>Ppto Predio</t>
  </si>
  <si>
    <t>Total Actividades</t>
  </si>
  <si>
    <t>https://www.homecenter.com.co/homecenter-co/category/cat10021/guadanas/?sTerm=guada%C3%B1as&amp;sScenario=BRD_guada%C3%B1as</t>
  </si>
  <si>
    <t>https://www.mercadolibre.com.co/cerca-electrica-solar-5km-incluye-panel-y-bateria-interna/up/MCOU2408456655?pdp_filters=item_id%3AMCO1381373929&amp;from=gshop&amp;matt_tool=43449601&amp;matt_word=&amp;matt_source=google&amp;matt_campaign_id=23280933734&amp;matt_ad_group_id=192504111041&amp;matt_match_type=&amp;matt_network=g&amp;matt_device=c&amp;matt_creative=785100985850&amp;matt_keyword=&amp;matt_ad_position=&amp;matt_ad_type=pla&amp;matt_merchant_id=5752804188&amp;matt_product_id=MCOU2408456655&amp;matt_product_partition_id=2508184766087&amp;matt_target_id=pla-2508184766087&amp;cq_src=google_ads&amp;cq_cmp=23280933734&amp;cq_net=g&amp;cq_plt=gp&amp;cq_med=pla&amp;gad_source=1&amp;gad_campaignid=23280933734&amp;gbraid=0AAAAAD1DcoxGCKumuUripBcu40Bwxlfe2&amp;gclid=CjwKCAjwmdLSBhANEiwAkREMN8H8r6mKhT8o_R_EGQY28wtg30Um6GcOlsl-otserxfnYaoqrLAWaBoCwsUQAvD_BwE</t>
  </si>
  <si>
    <t>https://www.mercadolibre.com.co/manguera-plana-2-pulgadas-x-20-mts-acoplada--macho-y-hembra/up/MCOU2708935892#polycard_client=recommendations_vpp-v2p-pom&amp;reco_backend=recomm-platform_v2p-model&amp;reco_model=fallback_organicos&amp;reco_client=vpp-v2p-pom&amp;reco_item_pos=0&amp;reco_backend_type=low_level&amp;reco_id=d99c5b5b-49e2-4ed8-890a-460f6b4fcb80&amp;wid=MCO2727724324&amp;sid=recos</t>
  </si>
  <si>
    <t>https://listado.mercadolibre.com.co/bebederos-ganado-2-litros#D[A:bebederos%20ganado%202%20litros]</t>
  </si>
  <si>
    <t>https://agrofacil.co/products/malla-eslabonada-agrofacil-1-80-m-x-10?gad_source=1&amp;gad_campaignid=22437497953&amp;gbraid=0AAAAADptMHTWJPTahcYg2aFe6bMfag45W&amp;gclid=CjwKCAjwmdLSBhANEiwAkREMN7VcsitT1BY6MbCs74aaZZHFlWm7Sf0rdCD5zt-PjpmOyGotDq3rxxoCST0QAvD_BwE</t>
  </si>
  <si>
    <t>https://articulo.mercadolibre.com.co/MCO-3782618588-kit-de-pala-cuadrada-y-recta-talacho-pico-4lb-truper-negro-_JM#polycard_client=search-desktop&amp;be_origin=backend&amp;search_layout=grid&amp;position=2&amp;type=item&amp;tracking_id=04b79f88-c416-4145-a25b-84d1d600e3dd&amp;sid=search</t>
  </si>
  <si>
    <t>Kit de herramientas (pala, pica, azadón y ahoyadora)</t>
  </si>
  <si>
    <t>Kit de herramientas (ahoyadora)</t>
  </si>
  <si>
    <t>https://listado.mercadolibre.com.co/venta-de-arboles-frutales</t>
  </si>
  <si>
    <t>https://listado.mercadolibre.com.co/venta-de-arboles-frutales-citricos?sb=all_mercadolibre#D[A:venta%20de%20arboles%20frutales%20citricos]</t>
  </si>
  <si>
    <t>https://listado.mercadolibre.com.co/bomba-de-agua</t>
  </si>
  <si>
    <t>https://listado.mercadolibre.com.co/motobomba-para-riego?matt_tool=33347228&amp;matt_word=&amp;matt_source=google&amp;matt_campaign_id=21857881584&amp;matt_ad_group_id=184045942967&amp;matt_match_type=&amp;matt_network=g&amp;matt_device=c&amp;matt_creative=755438517086&amp;matt_keyword=&amp;matt_ad_position=&amp;matt_ad_type=&amp;matt_merchant_id=&amp;matt_product_id=&amp;matt_product_partition_id=&amp;matt_target_id=dsa-1787710513651&amp;cq_src=google_ads&amp;cq_cmp=21857881584&amp;cq_net=g&amp;cq_plt=gp&amp;cq_med=&amp;gad_source=1&amp;gad_campaignid=21857881584&amp;gbraid=0AAAAAD1DcoznKp-skXX7d1VanyXK8EP5p&amp;gclid=CjwKCAjwmdLSBhANEiwAkREMN4e1MWpcRcC57jogorReck29tJkq74b4Pq5S8o435E89sJmZqmE0jBoC9M4QAvD_BwE</t>
  </si>
  <si>
    <t>https://www.mercadolibre.com.co/bomba-fumigadora-pulverizador-de-espalda-16-lts-ergo/up/MCOU4225685833#polycard_client=search-desktop&amp;be_origin=backend&amp;search_layout=grid&amp;position=10&amp;type=product&amp;tracking_id=2b907d5b-b679-4b3f-8124-0ee5248fe1af&amp;wid=MCO4140605214&amp;sid=search</t>
  </si>
  <si>
    <t>https://www.mercadolibre.com.co/panel-solar-flexible-ecoflow-100-watts/p/MCO35879669#polycard_client=search-desktop&amp;be_origin=backend&amp;search_layout=grid&amp;position=6&amp;type=product&amp;float_highlight=last_unit&amp;tracking_id=18ffa3b9-84ea-4dc5-ac4e-b8b3ca5b1ba1&amp;wid=MCO2964990120&amp;sid=search</t>
  </si>
  <si>
    <t>https://www.mercadolibre.com.co/tanque-tipo-botella-azul-marca-polinter-x-600-litros/up/MCOU3812508950#polycard_client=search-desktop&amp;be_origin=backend&amp;search_layout=grid&amp;position=17&amp;type=product&amp;tracking_id=3478e3b9-f7b8-44b4-8c9a-0a4a81268be6&amp;wid=MCO3597851978&amp;sid=search</t>
  </si>
  <si>
    <t>Cerca convencional de 100 mts</t>
  </si>
  <si>
    <t>https://www.mercadolibre.com.co/humus-abono-organico-100-x25kgpomez-sustrato-organico-x1kg/up/MCOU2433458880#polycard_client=search-desktop&amp;be_origin=backend&amp;search_layout=grid&amp;position=24&amp;type=product&amp;float_highlight=last_units&amp;tracking_id=bc650d00-32a2-41fb-b117-7afeedc4a48d&amp;wid=MCO565535450&amp;sid=search</t>
  </si>
  <si>
    <t>https://www.homecenter.com.co/homecenter-co/product/282061/teja-zinc-ondulada-2134x080m-cal-35-017mm-acesco/282061/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</si>
</sst>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\ * #,##0.00_-;\-&quot;$&quot;\ * #,##0.00_-;_-&quot;$&quot;\ * &quot;-&quot;??_-;_-@_-"/>
  </numFmts>
  <fonts count="5" x14ac:knownFonts="1">
    <font>
      <sz val="11"/>
      <color theme="1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00">
    <xf numFmtId="0" fontId="0" fillId="0" borderId="0" xfId="0"/>
    <xf numFmtId="0" fontId="0" fillId="0" borderId="5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" fillId="0" borderId="6" xfId="0" applyFont="1" applyBorder="1" applyAlignment="1">
      <alignment horizontal="left" vertical="center" wrapText="1"/>
    </xf>
    <xf numFmtId="44" fontId="0" fillId="0" borderId="0" xfId="1" applyFont="1"/>
    <xf numFmtId="0" fontId="1" fillId="0" borderId="9" xfId="1" applyNumberFormat="1" applyFont="1" applyFill="1" applyBorder="1" applyAlignment="1">
      <alignment horizontal="center" vertical="center" wrapText="1"/>
    </xf>
    <xf numFmtId="9" fontId="0" fillId="0" borderId="0" xfId="0" applyNumberFormat="1"/>
    <xf numFmtId="0" fontId="0" fillId="2" borderId="1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left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/>
    </xf>
    <xf numFmtId="0" fontId="0" fillId="0" borderId="14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3" borderId="17" xfId="0" applyFill="1" applyBorder="1" applyAlignment="1">
      <alignment horizontal="center" vertical="center" wrapText="1"/>
    </xf>
    <xf numFmtId="0" fontId="0" fillId="3" borderId="18" xfId="0" applyFill="1" applyBorder="1" applyAlignment="1">
      <alignment horizontal="center" vertical="center" wrapText="1"/>
    </xf>
    <xf numFmtId="0" fontId="0" fillId="3" borderId="19" xfId="0" applyFill="1" applyBorder="1" applyAlignment="1">
      <alignment horizontal="center" vertical="center" wrapText="1"/>
    </xf>
    <xf numFmtId="0" fontId="0" fillId="3" borderId="20" xfId="0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2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3" borderId="23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4" xfId="0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44" fontId="4" fillId="0" borderId="1" xfId="2" applyNumberFormat="1" applyFont="1" applyBorder="1" applyAlignment="1">
      <alignment horizontal="left" vertical="center" wrapText="1"/>
    </xf>
    <xf numFmtId="44" fontId="4" fillId="0" borderId="12" xfId="2" applyNumberFormat="1" applyFont="1" applyBorder="1" applyAlignment="1">
      <alignment horizontal="left" vertical="center" wrapText="1"/>
    </xf>
    <xf numFmtId="0" fontId="0" fillId="3" borderId="25" xfId="0" applyFill="1" applyBorder="1" applyAlignment="1">
      <alignment horizontal="center" vertical="center" wrapText="1"/>
    </xf>
    <xf numFmtId="44" fontId="0" fillId="0" borderId="21" xfId="1" applyFont="1" applyBorder="1" applyAlignment="1">
      <alignment vertical="center"/>
    </xf>
    <xf numFmtId="44" fontId="0" fillId="0" borderId="5" xfId="1" applyFont="1" applyBorder="1" applyAlignment="1">
      <alignment vertical="center"/>
    </xf>
    <xf numFmtId="44" fontId="0" fillId="4" borderId="5" xfId="1" applyFont="1" applyFill="1" applyBorder="1" applyAlignment="1">
      <alignment vertical="center"/>
    </xf>
    <xf numFmtId="44" fontId="0" fillId="0" borderId="15" xfId="1" applyFont="1" applyBorder="1" applyAlignment="1">
      <alignment vertical="center"/>
    </xf>
    <xf numFmtId="44" fontId="4" fillId="0" borderId="14" xfId="2" applyNumberFormat="1" applyFont="1" applyBorder="1" applyAlignment="1">
      <alignment horizontal="left" vertical="center" wrapText="1"/>
    </xf>
    <xf numFmtId="44" fontId="4" fillId="0" borderId="10" xfId="2" applyNumberFormat="1" applyFont="1" applyBorder="1" applyAlignment="1">
      <alignment horizontal="left" vertical="center" wrapText="1"/>
    </xf>
    <xf numFmtId="44" fontId="0" fillId="4" borderId="2" xfId="1" applyFont="1" applyFill="1" applyBorder="1" applyAlignment="1">
      <alignment vertical="center"/>
    </xf>
    <xf numFmtId="44" fontId="4" fillId="0" borderId="3" xfId="2" applyNumberFormat="1" applyFont="1" applyBorder="1" applyAlignment="1">
      <alignment horizontal="left" vertical="center" wrapText="1"/>
    </xf>
    <xf numFmtId="44" fontId="0" fillId="4" borderId="26" xfId="1" applyFont="1" applyFill="1" applyBorder="1" applyAlignment="1">
      <alignment vertical="center"/>
    </xf>
    <xf numFmtId="44" fontId="0" fillId="0" borderId="25" xfId="1" applyFont="1" applyBorder="1" applyAlignment="1">
      <alignment vertical="center"/>
    </xf>
    <xf numFmtId="44" fontId="4" fillId="0" borderId="18" xfId="2" applyNumberFormat="1" applyFont="1" applyBorder="1" applyAlignment="1">
      <alignment horizontal="left" vertical="center" wrapText="1"/>
    </xf>
    <xf numFmtId="44" fontId="0" fillId="0" borderId="18" xfId="1" applyFont="1" applyBorder="1" applyAlignment="1">
      <alignment vertical="center"/>
    </xf>
    <xf numFmtId="44" fontId="0" fillId="0" borderId="17" xfId="0" applyNumberFormat="1" applyBorder="1" applyAlignment="1">
      <alignment vertical="center"/>
    </xf>
    <xf numFmtId="44" fontId="0" fillId="0" borderId="2" xfId="1" applyFont="1" applyBorder="1" applyAlignment="1">
      <alignment vertical="center"/>
    </xf>
    <xf numFmtId="44" fontId="0" fillId="4" borderId="15" xfId="1" applyFont="1" applyFill="1" applyBorder="1" applyAlignment="1">
      <alignment vertical="center"/>
    </xf>
    <xf numFmtId="44" fontId="0" fillId="0" borderId="3" xfId="1" applyFont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44" fontId="0" fillId="0" borderId="14" xfId="1" applyFont="1" applyBorder="1" applyAlignment="1">
      <alignment horizontal="center" vertical="center"/>
    </xf>
    <xf numFmtId="44" fontId="0" fillId="0" borderId="4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44" fontId="0" fillId="0" borderId="6" xfId="0" applyNumberFormat="1" applyBorder="1" applyAlignment="1">
      <alignment horizontal="center" vertical="center"/>
    </xf>
    <xf numFmtId="44" fontId="0" fillId="0" borderId="13" xfId="0" applyNumberFormat="1" applyBorder="1" applyAlignment="1">
      <alignment horizontal="center" vertical="center"/>
    </xf>
    <xf numFmtId="44" fontId="0" fillId="0" borderId="22" xfId="0" applyNumberFormat="1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44" fontId="0" fillId="0" borderId="12" xfId="1" applyFont="1" applyBorder="1" applyAlignment="1">
      <alignment horizontal="center" vertical="center"/>
    </xf>
    <xf numFmtId="44" fontId="0" fillId="0" borderId="10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2" fontId="0" fillId="0" borderId="14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2" fontId="0" fillId="0" borderId="3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  <xf numFmtId="2" fontId="0" fillId="0" borderId="14" xfId="0" applyNumberForma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44" fontId="0" fillId="0" borderId="5" xfId="1" applyFont="1" applyFill="1" applyBorder="1" applyAlignment="1">
      <alignment vertical="center"/>
    </xf>
  </cellXfs>
  <cellStyles count="3">
    <cellStyle name="Hipervínculo" xfId="2" builtinId="8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homecenter.com.co/homecenter-co/category/cat10021/guadanas/?sTerm=guada%C3%B1as&amp;sScenario=BRD_guada%C3%B1a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2A620D-3E85-4274-B07E-4BE402C7CAD2}">
  <dimension ref="A1:J53"/>
  <sheetViews>
    <sheetView tabSelected="1" zoomScale="86" zoomScaleNormal="86" workbookViewId="0">
      <selection activeCell="H42" sqref="H42:H48"/>
    </sheetView>
  </sheetViews>
  <sheetFormatPr baseColWidth="10" defaultRowHeight="15" x14ac:dyDescent="0.25"/>
  <cols>
    <col min="1" max="1" width="5.7109375" customWidth="1"/>
    <col min="2" max="2" width="15.85546875" bestFit="1" customWidth="1"/>
    <col min="3" max="3" width="27.85546875" bestFit="1" customWidth="1"/>
    <col min="4" max="4" width="16.7109375" customWidth="1"/>
    <col min="5" max="5" width="38" bestFit="1" customWidth="1"/>
    <col min="6" max="6" width="10.28515625" bestFit="1" customWidth="1"/>
    <col min="7" max="7" width="18.28515625" bestFit="1" customWidth="1"/>
    <col min="8" max="8" width="20.140625" customWidth="1"/>
    <col min="9" max="10" width="17.140625" bestFit="1" customWidth="1"/>
  </cols>
  <sheetData>
    <row r="1" spans="1:10" ht="30" x14ac:dyDescent="0.25">
      <c r="G1" s="29" t="s">
        <v>114</v>
      </c>
      <c r="H1" s="30" t="s">
        <v>115</v>
      </c>
      <c r="I1" t="s">
        <v>116</v>
      </c>
    </row>
    <row r="2" spans="1:10" x14ac:dyDescent="0.25">
      <c r="A2" s="27"/>
      <c r="B2" s="27"/>
      <c r="C2" s="27"/>
      <c r="D2" s="27"/>
      <c r="G2" s="6">
        <f>(673000*D53)*1.5</f>
        <v>56188770</v>
      </c>
      <c r="H2" s="6">
        <f>+G2/2</f>
        <v>28094385</v>
      </c>
      <c r="I2" s="6">
        <f>(+G2-H2)/16</f>
        <v>1755899.0625</v>
      </c>
    </row>
    <row r="3" spans="1:10" ht="15.75" thickBot="1" x14ac:dyDescent="0.3">
      <c r="A3" s="27"/>
      <c r="B3" s="27"/>
      <c r="C3" s="27"/>
      <c r="D3" s="27"/>
    </row>
    <row r="4" spans="1:10" ht="51" customHeight="1" thickBot="1" x14ac:dyDescent="0.3">
      <c r="A4" s="26" t="s">
        <v>113</v>
      </c>
      <c r="B4" s="26" t="s">
        <v>112</v>
      </c>
      <c r="C4" s="25" t="s">
        <v>111</v>
      </c>
      <c r="D4" s="24" t="s">
        <v>110</v>
      </c>
      <c r="E4" s="24" t="s">
        <v>109</v>
      </c>
      <c r="F4" s="31" t="s">
        <v>108</v>
      </c>
      <c r="G4" s="42" t="s">
        <v>117</v>
      </c>
      <c r="H4" s="24" t="s">
        <v>118</v>
      </c>
      <c r="I4" s="24" t="s">
        <v>119</v>
      </c>
      <c r="J4" s="23" t="s">
        <v>120</v>
      </c>
    </row>
    <row r="5" spans="1:10" ht="78.75" x14ac:dyDescent="0.25">
      <c r="A5" s="70">
        <v>1</v>
      </c>
      <c r="B5" s="73" t="s">
        <v>107</v>
      </c>
      <c r="C5" s="73" t="s">
        <v>106</v>
      </c>
      <c r="D5" s="76">
        <v>1.6</v>
      </c>
      <c r="E5" s="21" t="s">
        <v>99</v>
      </c>
      <c r="F5" s="32">
        <v>1</v>
      </c>
      <c r="G5" s="56">
        <v>899900</v>
      </c>
      <c r="H5" s="50" t="s">
        <v>121</v>
      </c>
      <c r="I5" s="58">
        <f>+I$2</f>
        <v>1755899.0625</v>
      </c>
      <c r="J5" s="61">
        <f>SUM(G5:G7)</f>
        <v>1889900</v>
      </c>
    </row>
    <row r="6" spans="1:10" x14ac:dyDescent="0.25">
      <c r="A6" s="71"/>
      <c r="B6" s="74"/>
      <c r="C6" s="74"/>
      <c r="D6" s="77"/>
      <c r="E6" s="22" t="s">
        <v>105</v>
      </c>
      <c r="F6" s="33">
        <v>1</v>
      </c>
      <c r="G6" s="44">
        <v>825000</v>
      </c>
      <c r="H6" s="40" t="s">
        <v>122</v>
      </c>
      <c r="I6" s="59"/>
      <c r="J6" s="64"/>
    </row>
    <row r="7" spans="1:10" ht="15.75" thickBot="1" x14ac:dyDescent="0.3">
      <c r="A7" s="72"/>
      <c r="B7" s="75"/>
      <c r="C7" s="75"/>
      <c r="D7" s="78"/>
      <c r="E7" s="20" t="s">
        <v>104</v>
      </c>
      <c r="F7" s="34">
        <v>1</v>
      </c>
      <c r="G7" s="46">
        <v>165000</v>
      </c>
      <c r="H7" s="47" t="s">
        <v>123</v>
      </c>
      <c r="I7" s="60"/>
      <c r="J7" s="65"/>
    </row>
    <row r="8" spans="1:10" ht="67.5" x14ac:dyDescent="0.25">
      <c r="A8" s="70">
        <v>2</v>
      </c>
      <c r="B8" s="73" t="s">
        <v>103</v>
      </c>
      <c r="C8" s="73" t="s">
        <v>102</v>
      </c>
      <c r="D8" s="73">
        <v>1.02</v>
      </c>
      <c r="E8" s="21" t="s">
        <v>31</v>
      </c>
      <c r="F8" s="32">
        <v>1</v>
      </c>
      <c r="G8" s="56">
        <v>368999</v>
      </c>
      <c r="H8" s="50" t="s">
        <v>124</v>
      </c>
      <c r="I8" s="58">
        <f>+I$2</f>
        <v>1755899.0625</v>
      </c>
      <c r="J8" s="61">
        <f>SUM(G8:G10)</f>
        <v>1030890</v>
      </c>
    </row>
    <row r="9" spans="1:10" ht="146.25" x14ac:dyDescent="0.25">
      <c r="A9" s="71"/>
      <c r="B9" s="74"/>
      <c r="C9" s="74"/>
      <c r="D9" s="74"/>
      <c r="E9" s="22" t="s">
        <v>101</v>
      </c>
      <c r="F9" s="33">
        <v>1</v>
      </c>
      <c r="G9" s="44">
        <v>269900</v>
      </c>
      <c r="H9" s="40" t="s">
        <v>125</v>
      </c>
      <c r="I9" s="59"/>
      <c r="J9" s="64"/>
    </row>
    <row r="10" spans="1:10" ht="15.75" thickBot="1" x14ac:dyDescent="0.3">
      <c r="A10" s="72"/>
      <c r="B10" s="75"/>
      <c r="C10" s="75"/>
      <c r="D10" s="75"/>
      <c r="E10" s="20" t="s">
        <v>98</v>
      </c>
      <c r="F10" s="34">
        <v>1</v>
      </c>
      <c r="G10" s="46">
        <v>391991</v>
      </c>
      <c r="H10" s="47" t="s">
        <v>126</v>
      </c>
      <c r="I10" s="60"/>
      <c r="J10" s="65"/>
    </row>
    <row r="11" spans="1:10" ht="78.75" x14ac:dyDescent="0.25">
      <c r="A11" s="70">
        <v>3</v>
      </c>
      <c r="B11" s="73" t="s">
        <v>100</v>
      </c>
      <c r="C11" s="73" t="s">
        <v>78</v>
      </c>
      <c r="D11" s="73">
        <v>2.57</v>
      </c>
      <c r="E11" s="21" t="s">
        <v>99</v>
      </c>
      <c r="F11" s="32">
        <v>1</v>
      </c>
      <c r="G11" s="56">
        <v>899900</v>
      </c>
      <c r="H11" s="50" t="s">
        <v>121</v>
      </c>
      <c r="I11" s="58">
        <f>+I$2</f>
        <v>1755899.0625</v>
      </c>
      <c r="J11" s="61">
        <f>SUM(G11:G12)</f>
        <v>1291891</v>
      </c>
    </row>
    <row r="12" spans="1:10" ht="15.75" thickBot="1" x14ac:dyDescent="0.3">
      <c r="A12" s="72"/>
      <c r="B12" s="75"/>
      <c r="C12" s="75"/>
      <c r="D12" s="75"/>
      <c r="E12" s="20" t="s">
        <v>98</v>
      </c>
      <c r="F12" s="34">
        <v>1</v>
      </c>
      <c r="G12" s="44">
        <v>391991</v>
      </c>
      <c r="H12" s="40" t="s">
        <v>126</v>
      </c>
      <c r="I12" s="59"/>
      <c r="J12" s="62"/>
    </row>
    <row r="13" spans="1:10" ht="78.75" x14ac:dyDescent="0.25">
      <c r="A13" s="79">
        <v>4</v>
      </c>
      <c r="B13" s="82" t="s">
        <v>66</v>
      </c>
      <c r="C13" s="85" t="s">
        <v>96</v>
      </c>
      <c r="D13" s="82">
        <v>2.84</v>
      </c>
      <c r="E13" s="16" t="s">
        <v>25</v>
      </c>
      <c r="F13" s="35">
        <v>1</v>
      </c>
      <c r="G13" s="44">
        <v>899900</v>
      </c>
      <c r="H13" s="40" t="s">
        <v>121</v>
      </c>
      <c r="I13" s="59">
        <f>+I$2</f>
        <v>1755899.0625</v>
      </c>
      <c r="J13" s="64">
        <f>SUM(G13:G15)</f>
        <v>1561791</v>
      </c>
    </row>
    <row r="14" spans="1:10" ht="146.25" x14ac:dyDescent="0.25">
      <c r="A14" s="80"/>
      <c r="B14" s="83"/>
      <c r="C14" s="86"/>
      <c r="D14" s="83"/>
      <c r="E14" s="15" t="s">
        <v>136</v>
      </c>
      <c r="F14" s="36">
        <v>1</v>
      </c>
      <c r="G14" s="44">
        <v>269900</v>
      </c>
      <c r="H14" s="40" t="s">
        <v>125</v>
      </c>
      <c r="I14" s="59"/>
      <c r="J14" s="62"/>
    </row>
    <row r="15" spans="1:10" ht="30.75" thickBot="1" x14ac:dyDescent="0.3">
      <c r="A15" s="81"/>
      <c r="B15" s="84"/>
      <c r="C15" s="87"/>
      <c r="D15" s="84"/>
      <c r="E15" s="14" t="s">
        <v>127</v>
      </c>
      <c r="F15" s="37">
        <v>1</v>
      </c>
      <c r="G15" s="46">
        <v>391991</v>
      </c>
      <c r="H15" s="47" t="s">
        <v>126</v>
      </c>
      <c r="I15" s="60"/>
      <c r="J15" s="63"/>
    </row>
    <row r="16" spans="1:10" ht="78.75" x14ac:dyDescent="0.25">
      <c r="A16" s="79">
        <v>5</v>
      </c>
      <c r="B16" s="82" t="s">
        <v>97</v>
      </c>
      <c r="C16" s="82" t="s">
        <v>96</v>
      </c>
      <c r="D16" s="82">
        <v>1.87</v>
      </c>
      <c r="E16" s="16" t="s">
        <v>25</v>
      </c>
      <c r="F16" s="35">
        <v>1</v>
      </c>
      <c r="G16" s="56">
        <v>899900</v>
      </c>
      <c r="H16" s="50" t="s">
        <v>121</v>
      </c>
      <c r="I16" s="58">
        <f>+I$2</f>
        <v>1755899.0625</v>
      </c>
      <c r="J16" s="61">
        <f>(G18*F18)+G17+G16</f>
        <v>1809798</v>
      </c>
    </row>
    <row r="17" spans="1:10" x14ac:dyDescent="0.25">
      <c r="A17" s="80"/>
      <c r="B17" s="83"/>
      <c r="C17" s="83"/>
      <c r="D17" s="83"/>
      <c r="E17" s="15" t="s">
        <v>95</v>
      </c>
      <c r="F17" s="36">
        <v>1</v>
      </c>
      <c r="G17" s="44">
        <v>171900</v>
      </c>
      <c r="H17" s="40" t="s">
        <v>133</v>
      </c>
      <c r="I17" s="59"/>
      <c r="J17" s="62"/>
    </row>
    <row r="18" spans="1:10" ht="68.25" thickBot="1" x14ac:dyDescent="0.3">
      <c r="A18" s="81"/>
      <c r="B18" s="84"/>
      <c r="C18" s="84"/>
      <c r="D18" s="84"/>
      <c r="E18" s="14" t="s">
        <v>94</v>
      </c>
      <c r="F18" s="37">
        <v>2</v>
      </c>
      <c r="G18" s="46">
        <v>368999</v>
      </c>
      <c r="H18" s="47" t="s">
        <v>124</v>
      </c>
      <c r="I18" s="60"/>
      <c r="J18" s="63"/>
    </row>
    <row r="19" spans="1:10" ht="78.75" x14ac:dyDescent="0.25">
      <c r="A19" s="79">
        <v>6</v>
      </c>
      <c r="B19" s="82" t="s">
        <v>93</v>
      </c>
      <c r="C19" s="82" t="s">
        <v>92</v>
      </c>
      <c r="D19" s="82">
        <v>3.16</v>
      </c>
      <c r="E19" s="16" t="s">
        <v>25</v>
      </c>
      <c r="F19" s="35">
        <v>1</v>
      </c>
      <c r="G19" s="56">
        <v>899900</v>
      </c>
      <c r="H19" s="50" t="s">
        <v>121</v>
      </c>
      <c r="I19" s="58">
        <f>+I$2</f>
        <v>1755899.0625</v>
      </c>
      <c r="J19" s="61">
        <f>SUM(G19:G21)</f>
        <v>1944200</v>
      </c>
    </row>
    <row r="20" spans="1:10" x14ac:dyDescent="0.25">
      <c r="A20" s="80"/>
      <c r="B20" s="83"/>
      <c r="C20" s="83"/>
      <c r="D20" s="83"/>
      <c r="E20" s="15" t="s">
        <v>91</v>
      </c>
      <c r="F20" s="36">
        <v>1</v>
      </c>
      <c r="G20" s="44">
        <v>825000</v>
      </c>
      <c r="H20" s="40" t="s">
        <v>122</v>
      </c>
      <c r="I20" s="59"/>
      <c r="J20" s="62"/>
    </row>
    <row r="21" spans="1:10" ht="34.5" thickBot="1" x14ac:dyDescent="0.3">
      <c r="A21" s="81"/>
      <c r="B21" s="84"/>
      <c r="C21" s="84"/>
      <c r="D21" s="84"/>
      <c r="E21" s="14" t="s">
        <v>90</v>
      </c>
      <c r="F21" s="37">
        <v>1</v>
      </c>
      <c r="G21" s="46">
        <v>219300</v>
      </c>
      <c r="H21" s="47" t="s">
        <v>131</v>
      </c>
      <c r="I21" s="60"/>
      <c r="J21" s="63"/>
    </row>
    <row r="22" spans="1:10" x14ac:dyDescent="0.25">
      <c r="A22" s="79">
        <v>7</v>
      </c>
      <c r="B22" s="82" t="s">
        <v>89</v>
      </c>
      <c r="C22" s="82" t="s">
        <v>86</v>
      </c>
      <c r="D22" s="82">
        <v>3.85</v>
      </c>
      <c r="E22" s="16" t="s">
        <v>85</v>
      </c>
      <c r="F22" s="35">
        <v>1</v>
      </c>
      <c r="G22" s="56">
        <v>539900</v>
      </c>
      <c r="H22" s="50" t="s">
        <v>134</v>
      </c>
      <c r="I22" s="58">
        <f>+I$2</f>
        <v>1755899.0625</v>
      </c>
      <c r="J22" s="61">
        <f>SUM(G22:G24)</f>
        <v>1676600</v>
      </c>
    </row>
    <row r="23" spans="1:10" ht="30" x14ac:dyDescent="0.25">
      <c r="A23" s="80"/>
      <c r="B23" s="83"/>
      <c r="C23" s="83"/>
      <c r="D23" s="83"/>
      <c r="E23" s="15" t="s">
        <v>84</v>
      </c>
      <c r="F23" s="36">
        <v>1</v>
      </c>
      <c r="G23" s="44">
        <v>646500</v>
      </c>
      <c r="H23" s="40" t="s">
        <v>135</v>
      </c>
      <c r="I23" s="59"/>
      <c r="J23" s="62"/>
    </row>
    <row r="24" spans="1:10" ht="15.75" thickBot="1" x14ac:dyDescent="0.3">
      <c r="A24" s="81"/>
      <c r="B24" s="84"/>
      <c r="C24" s="84"/>
      <c r="D24" s="84"/>
      <c r="E24" s="14" t="s">
        <v>88</v>
      </c>
      <c r="F24" s="37">
        <v>1</v>
      </c>
      <c r="G24" s="46">
        <v>490200</v>
      </c>
      <c r="H24" s="47" t="s">
        <v>132</v>
      </c>
      <c r="I24" s="60"/>
      <c r="J24" s="63"/>
    </row>
    <row r="25" spans="1:10" x14ac:dyDescent="0.25">
      <c r="A25" s="79">
        <v>8</v>
      </c>
      <c r="B25" s="82" t="s">
        <v>87</v>
      </c>
      <c r="C25" s="82" t="s">
        <v>86</v>
      </c>
      <c r="D25" s="88">
        <v>2.2999999999999998</v>
      </c>
      <c r="E25" s="16" t="s">
        <v>53</v>
      </c>
      <c r="F25" s="38">
        <v>100</v>
      </c>
      <c r="G25" s="49"/>
      <c r="H25" s="50"/>
      <c r="I25" s="58">
        <f>+I$2</f>
        <v>1755899.0625</v>
      </c>
      <c r="J25" s="61">
        <f>+(G25*F25)+G26+G27</f>
        <v>1186400</v>
      </c>
    </row>
    <row r="26" spans="1:10" x14ac:dyDescent="0.25">
      <c r="A26" s="80"/>
      <c r="B26" s="83"/>
      <c r="C26" s="83"/>
      <c r="D26" s="89"/>
      <c r="E26" s="15" t="s">
        <v>85</v>
      </c>
      <c r="F26" s="36">
        <v>1</v>
      </c>
      <c r="G26" s="44">
        <v>539900</v>
      </c>
      <c r="H26" s="40" t="s">
        <v>134</v>
      </c>
      <c r="I26" s="59"/>
      <c r="J26" s="64"/>
    </row>
    <row r="27" spans="1:10" ht="30.75" thickBot="1" x14ac:dyDescent="0.3">
      <c r="A27" s="81"/>
      <c r="B27" s="84"/>
      <c r="C27" s="84"/>
      <c r="D27" s="90"/>
      <c r="E27" s="14" t="s">
        <v>84</v>
      </c>
      <c r="F27" s="37">
        <v>1</v>
      </c>
      <c r="G27" s="46">
        <v>646500</v>
      </c>
      <c r="H27" s="47" t="s">
        <v>135</v>
      </c>
      <c r="I27" s="60"/>
      <c r="J27" s="65"/>
    </row>
    <row r="28" spans="1:10" ht="78.75" x14ac:dyDescent="0.25">
      <c r="A28" s="79">
        <v>9</v>
      </c>
      <c r="B28" s="82" t="s">
        <v>83</v>
      </c>
      <c r="C28" s="82" t="s">
        <v>82</v>
      </c>
      <c r="D28" s="82">
        <v>2.83</v>
      </c>
      <c r="E28" s="16" t="s">
        <v>25</v>
      </c>
      <c r="F28" s="35">
        <v>1</v>
      </c>
      <c r="G28" s="56">
        <v>899900</v>
      </c>
      <c r="H28" s="50" t="s">
        <v>121</v>
      </c>
      <c r="I28" s="58">
        <f>+I$2</f>
        <v>1755899.0625</v>
      </c>
      <c r="J28" s="61">
        <f>SUM(G28:G30)</f>
        <v>1439700</v>
      </c>
    </row>
    <row r="29" spans="1:10" ht="146.25" x14ac:dyDescent="0.25">
      <c r="A29" s="80"/>
      <c r="B29" s="83"/>
      <c r="C29" s="83"/>
      <c r="D29" s="83"/>
      <c r="E29" s="15" t="s">
        <v>81</v>
      </c>
      <c r="F29" s="36">
        <v>1</v>
      </c>
      <c r="G29" s="44">
        <v>269900</v>
      </c>
      <c r="H29" s="40" t="s">
        <v>125</v>
      </c>
      <c r="I29" s="59"/>
      <c r="J29" s="64"/>
    </row>
    <row r="30" spans="1:10" ht="147" thickBot="1" x14ac:dyDescent="0.3">
      <c r="A30" s="81"/>
      <c r="B30" s="84"/>
      <c r="C30" s="84"/>
      <c r="D30" s="84"/>
      <c r="E30" s="14" t="s">
        <v>80</v>
      </c>
      <c r="F30" s="37">
        <v>1</v>
      </c>
      <c r="G30" s="46">
        <v>269900</v>
      </c>
      <c r="H30" s="47" t="s">
        <v>125</v>
      </c>
      <c r="I30" s="60"/>
      <c r="J30" s="65"/>
    </row>
    <row r="31" spans="1:10" ht="45" x14ac:dyDescent="0.25">
      <c r="A31" s="79">
        <v>10</v>
      </c>
      <c r="B31" s="82" t="s">
        <v>79</v>
      </c>
      <c r="C31" s="82" t="s">
        <v>78</v>
      </c>
      <c r="D31" s="82">
        <v>1.41</v>
      </c>
      <c r="E31" s="16" t="s">
        <v>77</v>
      </c>
      <c r="F31" s="35">
        <v>50</v>
      </c>
      <c r="G31" s="43">
        <v>41406</v>
      </c>
      <c r="H31" s="41" t="s">
        <v>129</v>
      </c>
      <c r="I31" s="68">
        <f>+I$2</f>
        <v>1755899.0625</v>
      </c>
      <c r="J31" s="66">
        <f>+(G33*F33)+(G31*F31)+G32</f>
        <v>2716800</v>
      </c>
    </row>
    <row r="32" spans="1:10" x14ac:dyDescent="0.25">
      <c r="A32" s="80"/>
      <c r="B32" s="83"/>
      <c r="C32" s="83"/>
      <c r="D32" s="83"/>
      <c r="E32" s="15" t="s">
        <v>76</v>
      </c>
      <c r="F32" s="36">
        <v>1</v>
      </c>
      <c r="G32" s="44">
        <v>646500</v>
      </c>
      <c r="H32" s="40" t="s">
        <v>135</v>
      </c>
      <c r="I32" s="59"/>
      <c r="J32" s="62"/>
    </row>
    <row r="33" spans="1:10" ht="15.75" thickBot="1" x14ac:dyDescent="0.3">
      <c r="A33" s="81"/>
      <c r="B33" s="84"/>
      <c r="C33" s="84"/>
      <c r="D33" s="84"/>
      <c r="E33" s="14" t="s">
        <v>75</v>
      </c>
      <c r="F33" s="37">
        <v>20</v>
      </c>
      <c r="G33" s="51"/>
      <c r="H33" s="48"/>
      <c r="I33" s="69"/>
      <c r="J33" s="67"/>
    </row>
    <row r="34" spans="1:10" ht="30" customHeight="1" x14ac:dyDescent="0.25">
      <c r="A34" s="79">
        <v>11</v>
      </c>
      <c r="B34" s="82" t="s">
        <v>74</v>
      </c>
      <c r="C34" s="82" t="s">
        <v>73</v>
      </c>
      <c r="D34" s="82">
        <v>4.1900000000000004</v>
      </c>
      <c r="E34" s="16" t="s">
        <v>70</v>
      </c>
      <c r="F34" s="35">
        <v>1</v>
      </c>
      <c r="G34" s="56">
        <v>45000</v>
      </c>
      <c r="H34" s="50" t="s">
        <v>137</v>
      </c>
      <c r="I34" s="58">
        <f>+I$2</f>
        <v>1755899.0625</v>
      </c>
      <c r="J34" s="61">
        <f>SUM(G34:G35)</f>
        <v>356000</v>
      </c>
    </row>
    <row r="35" spans="1:10" ht="79.5" thickBot="1" x14ac:dyDescent="0.3">
      <c r="A35" s="81"/>
      <c r="B35" s="84"/>
      <c r="C35" s="84"/>
      <c r="D35" s="84"/>
      <c r="E35" s="14" t="s">
        <v>69</v>
      </c>
      <c r="F35" s="37">
        <v>1</v>
      </c>
      <c r="G35" s="46">
        <v>311000</v>
      </c>
      <c r="H35" s="47" t="s">
        <v>130</v>
      </c>
      <c r="I35" s="60"/>
      <c r="J35" s="63"/>
    </row>
    <row r="36" spans="1:10" x14ac:dyDescent="0.25">
      <c r="A36" s="79">
        <v>12</v>
      </c>
      <c r="B36" s="82" t="s">
        <v>72</v>
      </c>
      <c r="C36" s="82" t="s">
        <v>71</v>
      </c>
      <c r="D36" s="82">
        <v>1.28</v>
      </c>
      <c r="E36" s="16" t="s">
        <v>70</v>
      </c>
      <c r="F36" s="35">
        <v>1</v>
      </c>
      <c r="G36" s="56">
        <v>45000</v>
      </c>
      <c r="H36" s="50" t="s">
        <v>137</v>
      </c>
      <c r="I36" s="58">
        <f>+I$2</f>
        <v>1755899.0625</v>
      </c>
      <c r="J36" s="61">
        <f>SUM(G36:G39)</f>
        <v>747991</v>
      </c>
    </row>
    <row r="37" spans="1:10" ht="78.75" x14ac:dyDescent="0.25">
      <c r="A37" s="80"/>
      <c r="B37" s="83"/>
      <c r="C37" s="83"/>
      <c r="D37" s="83"/>
      <c r="E37" s="15" t="s">
        <v>69</v>
      </c>
      <c r="F37" s="36">
        <v>1</v>
      </c>
      <c r="G37" s="44">
        <v>311000</v>
      </c>
      <c r="H37" s="40" t="s">
        <v>130</v>
      </c>
      <c r="I37" s="59"/>
      <c r="J37" s="62"/>
    </row>
    <row r="38" spans="1:10" x14ac:dyDescent="0.25">
      <c r="A38" s="80"/>
      <c r="B38" s="83"/>
      <c r="C38" s="83"/>
      <c r="D38" s="83"/>
      <c r="E38" s="15" t="s">
        <v>68</v>
      </c>
      <c r="F38" s="36">
        <v>1</v>
      </c>
      <c r="G38" s="44">
        <v>391991</v>
      </c>
      <c r="H38" s="40" t="s">
        <v>126</v>
      </c>
      <c r="I38" s="59"/>
      <c r="J38" s="62"/>
    </row>
    <row r="39" spans="1:10" ht="15.75" thickBot="1" x14ac:dyDescent="0.3">
      <c r="A39" s="81"/>
      <c r="B39" s="84"/>
      <c r="C39" s="84"/>
      <c r="D39" s="84"/>
      <c r="E39" s="14" t="s">
        <v>67</v>
      </c>
      <c r="F39" s="37">
        <v>1</v>
      </c>
      <c r="G39" s="57"/>
      <c r="H39" s="47"/>
      <c r="I39" s="60"/>
      <c r="J39" s="63"/>
    </row>
    <row r="40" spans="1:10" x14ac:dyDescent="0.25">
      <c r="A40" s="79">
        <v>13</v>
      </c>
      <c r="B40" s="82" t="s">
        <v>66</v>
      </c>
      <c r="C40" s="82" t="s">
        <v>65</v>
      </c>
      <c r="D40" s="82">
        <v>3.67</v>
      </c>
      <c r="E40" s="16" t="s">
        <v>64</v>
      </c>
      <c r="F40" s="35">
        <v>2</v>
      </c>
      <c r="G40" s="56">
        <v>165000</v>
      </c>
      <c r="H40" s="50" t="s">
        <v>123</v>
      </c>
      <c r="I40" s="58">
        <f>+I$2</f>
        <v>1755899.0625</v>
      </c>
      <c r="J40" s="61">
        <f>+(G40*F40)+(G41*F41)+(G42*F42)+(G43*F43)</f>
        <v>1044700</v>
      </c>
    </row>
    <row r="41" spans="1:10" x14ac:dyDescent="0.25">
      <c r="A41" s="80"/>
      <c r="B41" s="83"/>
      <c r="C41" s="83"/>
      <c r="D41" s="83"/>
      <c r="E41" s="15" t="s">
        <v>63</v>
      </c>
      <c r="F41" s="36">
        <v>2</v>
      </c>
      <c r="G41" s="44">
        <v>326900</v>
      </c>
      <c r="H41" s="40" t="s">
        <v>137</v>
      </c>
      <c r="I41" s="59"/>
      <c r="J41" s="64"/>
    </row>
    <row r="42" spans="1:10" ht="78.75" x14ac:dyDescent="0.25">
      <c r="A42" s="80"/>
      <c r="B42" s="83"/>
      <c r="C42" s="83"/>
      <c r="D42" s="83"/>
      <c r="E42" s="15" t="s">
        <v>62</v>
      </c>
      <c r="F42" s="36">
        <v>3</v>
      </c>
      <c r="G42" s="99">
        <v>20300</v>
      </c>
      <c r="H42" s="40" t="s">
        <v>138</v>
      </c>
      <c r="I42" s="59"/>
      <c r="J42" s="64"/>
    </row>
    <row r="43" spans="1:10" ht="15.75" thickBot="1" x14ac:dyDescent="0.3">
      <c r="A43" s="81"/>
      <c r="B43" s="84"/>
      <c r="C43" s="84"/>
      <c r="D43" s="84"/>
      <c r="E43" s="14" t="s">
        <v>61</v>
      </c>
      <c r="F43" s="37">
        <v>3</v>
      </c>
      <c r="G43" s="57"/>
      <c r="H43" s="47"/>
      <c r="I43" s="60"/>
      <c r="J43" s="65"/>
    </row>
    <row r="44" spans="1:10" x14ac:dyDescent="0.25">
      <c r="A44" s="79">
        <v>14</v>
      </c>
      <c r="B44" s="82" t="s">
        <v>60</v>
      </c>
      <c r="C44" s="82" t="s">
        <v>59</v>
      </c>
      <c r="D44" s="82">
        <v>19.95</v>
      </c>
      <c r="E44" s="16" t="s">
        <v>18</v>
      </c>
      <c r="F44" s="35">
        <v>1</v>
      </c>
      <c r="G44" s="56">
        <v>646500</v>
      </c>
      <c r="H44" s="50" t="s">
        <v>135</v>
      </c>
      <c r="I44" s="58">
        <f>+I$2</f>
        <v>1755899.0625</v>
      </c>
      <c r="J44" s="61">
        <f>(G44*F44)+(G45*F45)+(G46*F46)+(G47*F47)+(G48*F48)</f>
        <v>1999291</v>
      </c>
    </row>
    <row r="45" spans="1:10" x14ac:dyDescent="0.25">
      <c r="A45" s="80"/>
      <c r="B45" s="83"/>
      <c r="C45" s="83"/>
      <c r="D45" s="83"/>
      <c r="E45" s="15" t="s">
        <v>58</v>
      </c>
      <c r="F45" s="36">
        <v>50</v>
      </c>
      <c r="G45" s="45"/>
      <c r="H45" s="40"/>
      <c r="I45" s="59"/>
      <c r="J45" s="62"/>
    </row>
    <row r="46" spans="1:10" x14ac:dyDescent="0.25">
      <c r="A46" s="80"/>
      <c r="B46" s="83"/>
      <c r="C46" s="83"/>
      <c r="D46" s="83"/>
      <c r="E46" s="15" t="s">
        <v>128</v>
      </c>
      <c r="F46" s="36">
        <v>1</v>
      </c>
      <c r="G46" s="44">
        <v>391991</v>
      </c>
      <c r="H46" s="40" t="s">
        <v>126</v>
      </c>
      <c r="I46" s="59"/>
      <c r="J46" s="62"/>
    </row>
    <row r="47" spans="1:10" ht="78.75" x14ac:dyDescent="0.25">
      <c r="A47" s="80"/>
      <c r="B47" s="83"/>
      <c r="C47" s="83"/>
      <c r="D47" s="83"/>
      <c r="E47" s="15" t="s">
        <v>25</v>
      </c>
      <c r="F47" s="36">
        <v>1</v>
      </c>
      <c r="G47" s="44">
        <v>899900</v>
      </c>
      <c r="H47" s="40" t="s">
        <v>121</v>
      </c>
      <c r="I47" s="59"/>
      <c r="J47" s="62"/>
    </row>
    <row r="48" spans="1:10" ht="79.5" thickBot="1" x14ac:dyDescent="0.3">
      <c r="A48" s="81"/>
      <c r="B48" s="84"/>
      <c r="C48" s="84"/>
      <c r="D48" s="84"/>
      <c r="E48" s="14" t="s">
        <v>62</v>
      </c>
      <c r="F48" s="37">
        <v>3</v>
      </c>
      <c r="G48" s="99">
        <v>20300</v>
      </c>
      <c r="H48" s="40" t="s">
        <v>138</v>
      </c>
      <c r="I48" s="60"/>
      <c r="J48" s="63"/>
    </row>
    <row r="49" spans="1:10" ht="79.5" thickBot="1" x14ac:dyDescent="0.3">
      <c r="A49" s="19">
        <v>15</v>
      </c>
      <c r="B49" s="18" t="s">
        <v>57</v>
      </c>
      <c r="C49" s="18" t="s">
        <v>56</v>
      </c>
      <c r="D49" s="18">
        <v>3.18</v>
      </c>
      <c r="E49" s="17" t="s">
        <v>25</v>
      </c>
      <c r="F49" s="39">
        <v>1</v>
      </c>
      <c r="G49" s="52">
        <v>899900</v>
      </c>
      <c r="H49" s="53" t="s">
        <v>121</v>
      </c>
      <c r="I49" s="54">
        <f>+I$2</f>
        <v>1755899.0625</v>
      </c>
      <c r="J49" s="55">
        <f>+G49</f>
        <v>899900</v>
      </c>
    </row>
    <row r="50" spans="1:10" x14ac:dyDescent="0.25">
      <c r="A50" s="79">
        <v>16</v>
      </c>
      <c r="B50" s="82" t="s">
        <v>55</v>
      </c>
      <c r="C50" s="82" t="s">
        <v>54</v>
      </c>
      <c r="D50" s="82">
        <v>0.94</v>
      </c>
      <c r="E50" s="16" t="s">
        <v>53</v>
      </c>
      <c r="F50" s="35">
        <v>100</v>
      </c>
      <c r="G50" s="49"/>
      <c r="H50" s="50"/>
      <c r="I50" s="58">
        <f>+I$2</f>
        <v>1755899.0625</v>
      </c>
      <c r="J50" s="61">
        <f>+(G50*F50)+(G51*F51)+(G52*F52)</f>
        <v>9388197</v>
      </c>
    </row>
    <row r="51" spans="1:10" ht="45" x14ac:dyDescent="0.25">
      <c r="A51" s="80"/>
      <c r="B51" s="83"/>
      <c r="C51" s="83"/>
      <c r="D51" s="83"/>
      <c r="E51" s="15" t="s">
        <v>52</v>
      </c>
      <c r="F51" s="36">
        <v>200</v>
      </c>
      <c r="G51" s="44">
        <v>41406</v>
      </c>
      <c r="H51" s="40" t="s">
        <v>129</v>
      </c>
      <c r="I51" s="59"/>
      <c r="J51" s="62"/>
    </row>
    <row r="52" spans="1:10" ht="68.25" thickBot="1" x14ac:dyDescent="0.3">
      <c r="A52" s="81"/>
      <c r="B52" s="84"/>
      <c r="C52" s="84"/>
      <c r="D52" s="84"/>
      <c r="E52" s="14" t="s">
        <v>51</v>
      </c>
      <c r="F52" s="37">
        <v>3</v>
      </c>
      <c r="G52" s="46">
        <v>368999</v>
      </c>
      <c r="H52" s="47" t="s">
        <v>124</v>
      </c>
      <c r="I52" s="60"/>
      <c r="J52" s="63"/>
    </row>
    <row r="53" spans="1:10" x14ac:dyDescent="0.25">
      <c r="D53" s="28">
        <v>55.66</v>
      </c>
    </row>
  </sheetData>
  <autoFilter ref="A4:J53" xr:uid="{F07EBF34-B5BC-49A9-990D-C2154FF151DA}"/>
  <mergeCells count="90">
    <mergeCell ref="A50:A52"/>
    <mergeCell ref="B50:B52"/>
    <mergeCell ref="C50:C52"/>
    <mergeCell ref="D50:D52"/>
    <mergeCell ref="A40:A43"/>
    <mergeCell ref="B40:B43"/>
    <mergeCell ref="C40:C43"/>
    <mergeCell ref="D40:D43"/>
    <mergeCell ref="A44:A48"/>
    <mergeCell ref="B44:B48"/>
    <mergeCell ref="C44:C48"/>
    <mergeCell ref="D44:D48"/>
    <mergeCell ref="A34:A35"/>
    <mergeCell ref="B34:B35"/>
    <mergeCell ref="C34:C35"/>
    <mergeCell ref="D34:D35"/>
    <mergeCell ref="A36:A39"/>
    <mergeCell ref="B36:B39"/>
    <mergeCell ref="C36:C39"/>
    <mergeCell ref="D36:D39"/>
    <mergeCell ref="A28:A30"/>
    <mergeCell ref="B28:B30"/>
    <mergeCell ref="C28:C30"/>
    <mergeCell ref="D28:D30"/>
    <mergeCell ref="A31:A33"/>
    <mergeCell ref="B31:B33"/>
    <mergeCell ref="C31:C33"/>
    <mergeCell ref="D31:D33"/>
    <mergeCell ref="A22:A24"/>
    <mergeCell ref="B22:B24"/>
    <mergeCell ref="C22:C24"/>
    <mergeCell ref="D22:D24"/>
    <mergeCell ref="A25:A27"/>
    <mergeCell ref="B25:B27"/>
    <mergeCell ref="C25:C27"/>
    <mergeCell ref="D25:D27"/>
    <mergeCell ref="A16:A18"/>
    <mergeCell ref="B16:B18"/>
    <mergeCell ref="C16:C18"/>
    <mergeCell ref="D16:D18"/>
    <mergeCell ref="A19:A21"/>
    <mergeCell ref="B19:B21"/>
    <mergeCell ref="C19:C21"/>
    <mergeCell ref="D19:D21"/>
    <mergeCell ref="A11:A12"/>
    <mergeCell ref="B11:B12"/>
    <mergeCell ref="C11:C12"/>
    <mergeCell ref="D11:D12"/>
    <mergeCell ref="A13:A15"/>
    <mergeCell ref="B13:B15"/>
    <mergeCell ref="C13:C15"/>
    <mergeCell ref="D13:D15"/>
    <mergeCell ref="A8:A10"/>
    <mergeCell ref="B8:B10"/>
    <mergeCell ref="C8:C10"/>
    <mergeCell ref="D8:D10"/>
    <mergeCell ref="A5:A7"/>
    <mergeCell ref="B5:B7"/>
    <mergeCell ref="C5:C7"/>
    <mergeCell ref="D5:D7"/>
    <mergeCell ref="I5:I7"/>
    <mergeCell ref="J5:J7"/>
    <mergeCell ref="I8:I10"/>
    <mergeCell ref="J8:J10"/>
    <mergeCell ref="I11:I12"/>
    <mergeCell ref="J11:J12"/>
    <mergeCell ref="J31:J33"/>
    <mergeCell ref="I31:I33"/>
    <mergeCell ref="I13:I15"/>
    <mergeCell ref="J13:J15"/>
    <mergeCell ref="I16:I18"/>
    <mergeCell ref="J16:J18"/>
    <mergeCell ref="I19:I21"/>
    <mergeCell ref="J19:J21"/>
    <mergeCell ref="I22:I24"/>
    <mergeCell ref="J22:J24"/>
    <mergeCell ref="I25:I27"/>
    <mergeCell ref="J25:J27"/>
    <mergeCell ref="I28:I30"/>
    <mergeCell ref="J28:J30"/>
    <mergeCell ref="I44:I48"/>
    <mergeCell ref="J44:J48"/>
    <mergeCell ref="I50:I52"/>
    <mergeCell ref="J50:J52"/>
    <mergeCell ref="I34:I35"/>
    <mergeCell ref="J34:J35"/>
    <mergeCell ref="I36:I39"/>
    <mergeCell ref="J36:J39"/>
    <mergeCell ref="I40:I43"/>
    <mergeCell ref="J40:J43"/>
  </mergeCells>
  <hyperlinks>
    <hyperlink ref="H5" r:id="rId1" xr:uid="{1BE5FA1F-CE04-4A9C-A65E-9A100BC2DCF2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F08B79-6674-4130-BC28-3802F9D0200A}">
  <dimension ref="B1:J30"/>
  <sheetViews>
    <sheetView zoomScale="70" zoomScaleNormal="70" workbookViewId="0">
      <selection activeCell="M15" sqref="M15"/>
    </sheetView>
  </sheetViews>
  <sheetFormatPr baseColWidth="10" defaultRowHeight="15" x14ac:dyDescent="0.25"/>
  <cols>
    <col min="2" max="2" width="4.42578125" customWidth="1"/>
    <col min="3" max="3" width="17.28515625" customWidth="1"/>
    <col min="4" max="4" width="13" customWidth="1"/>
    <col min="5" max="5" width="17" customWidth="1"/>
    <col min="6" max="6" width="8.5703125" customWidth="1"/>
    <col min="7" max="7" width="29" style="4" customWidth="1"/>
    <col min="8" max="8" width="18.7109375" style="6" bestFit="1" customWidth="1"/>
    <col min="9" max="9" width="19.140625" bestFit="1" customWidth="1"/>
    <col min="10" max="10" width="17.85546875" bestFit="1" customWidth="1"/>
  </cols>
  <sheetData>
    <row r="1" spans="2:10" ht="15.75" thickBot="1" x14ac:dyDescent="0.3"/>
    <row r="2" spans="2:10" x14ac:dyDescent="0.25">
      <c r="B2" s="92" t="s">
        <v>26</v>
      </c>
      <c r="C2" s="93"/>
      <c r="D2" s="93"/>
      <c r="E2" s="93"/>
      <c r="F2" s="94"/>
      <c r="G2" s="95"/>
    </row>
    <row r="3" spans="2:10" ht="45" x14ac:dyDescent="0.25">
      <c r="B3" s="1"/>
      <c r="C3" s="2" t="s">
        <v>0</v>
      </c>
      <c r="D3" s="2" t="s">
        <v>1</v>
      </c>
      <c r="E3" s="2" t="s">
        <v>27</v>
      </c>
      <c r="F3" s="3" t="s">
        <v>28</v>
      </c>
      <c r="G3" s="5" t="s">
        <v>2</v>
      </c>
      <c r="H3" s="7" t="s">
        <v>32</v>
      </c>
      <c r="I3" s="7" t="s">
        <v>33</v>
      </c>
      <c r="J3" s="8">
        <v>0.6</v>
      </c>
    </row>
    <row r="4" spans="2:10" ht="30" x14ac:dyDescent="0.25">
      <c r="B4" s="1">
        <v>1</v>
      </c>
      <c r="C4" s="9" t="s">
        <v>3</v>
      </c>
      <c r="D4" s="9" t="s">
        <v>10</v>
      </c>
      <c r="E4" s="9">
        <v>0.59</v>
      </c>
      <c r="F4" s="10">
        <v>1</v>
      </c>
      <c r="G4" s="11" t="s">
        <v>42</v>
      </c>
      <c r="H4" s="6">
        <f>(E4*673000)*1.5</f>
        <v>595605</v>
      </c>
      <c r="I4" s="6">
        <f>+(E4*673000)*2</f>
        <v>794140</v>
      </c>
      <c r="J4" s="6">
        <f>+H4*60%</f>
        <v>357363</v>
      </c>
    </row>
    <row r="5" spans="2:10" x14ac:dyDescent="0.25">
      <c r="B5" s="80">
        <v>2</v>
      </c>
      <c r="C5" s="91" t="s">
        <v>4</v>
      </c>
      <c r="D5" s="91" t="s">
        <v>11</v>
      </c>
      <c r="E5" s="91">
        <v>5.34</v>
      </c>
      <c r="F5" s="10">
        <v>1</v>
      </c>
      <c r="G5" s="11" t="s">
        <v>25</v>
      </c>
      <c r="H5" s="6">
        <f>(E5*673000)*1.5</f>
        <v>5390730</v>
      </c>
      <c r="I5" s="6">
        <f>+(E5*673000)*2</f>
        <v>7187640</v>
      </c>
      <c r="J5" s="6">
        <f t="shared" ref="J5:J27" si="0">+H5*60%</f>
        <v>3234438</v>
      </c>
    </row>
    <row r="6" spans="2:10" ht="30" x14ac:dyDescent="0.25">
      <c r="B6" s="80"/>
      <c r="C6" s="91"/>
      <c r="D6" s="91"/>
      <c r="E6" s="91"/>
      <c r="F6" s="10">
        <v>1</v>
      </c>
      <c r="G6" s="11" t="s">
        <v>5</v>
      </c>
      <c r="H6" s="6">
        <f t="shared" ref="H6:H27" si="1">(E6*673000)*1.5</f>
        <v>0</v>
      </c>
      <c r="I6" s="6">
        <f t="shared" ref="I6:I27" si="2">+(E6*673000)*2</f>
        <v>0</v>
      </c>
      <c r="J6" s="6">
        <f t="shared" si="0"/>
        <v>0</v>
      </c>
    </row>
    <row r="7" spans="2:10" x14ac:dyDescent="0.25">
      <c r="B7" s="80"/>
      <c r="C7" s="91"/>
      <c r="D7" s="91"/>
      <c r="E7" s="91"/>
      <c r="F7" s="10">
        <v>1</v>
      </c>
      <c r="G7" s="11" t="s">
        <v>31</v>
      </c>
      <c r="H7" s="6">
        <f t="shared" si="1"/>
        <v>0</v>
      </c>
      <c r="I7" s="6">
        <f t="shared" si="2"/>
        <v>0</v>
      </c>
      <c r="J7" s="6">
        <f t="shared" si="0"/>
        <v>0</v>
      </c>
    </row>
    <row r="8" spans="2:10" ht="29.1" customHeight="1" x14ac:dyDescent="0.25">
      <c r="B8" s="80"/>
      <c r="C8" s="96" t="s">
        <v>7</v>
      </c>
      <c r="D8" s="96" t="s">
        <v>6</v>
      </c>
      <c r="E8" s="96">
        <v>0.37</v>
      </c>
      <c r="F8" s="10">
        <v>1</v>
      </c>
      <c r="G8" s="11" t="s">
        <v>31</v>
      </c>
      <c r="H8" s="6">
        <f t="shared" si="1"/>
        <v>373515</v>
      </c>
      <c r="I8" s="6">
        <f t="shared" si="2"/>
        <v>498020</v>
      </c>
      <c r="J8" s="6">
        <f t="shared" si="0"/>
        <v>224109</v>
      </c>
    </row>
    <row r="9" spans="2:10" x14ac:dyDescent="0.25">
      <c r="B9" s="80"/>
      <c r="C9" s="98"/>
      <c r="D9" s="98"/>
      <c r="E9" s="98"/>
      <c r="F9" s="10">
        <v>1</v>
      </c>
      <c r="G9" s="11" t="s">
        <v>29</v>
      </c>
      <c r="H9" s="6">
        <f t="shared" si="1"/>
        <v>0</v>
      </c>
      <c r="I9" s="6">
        <f t="shared" si="2"/>
        <v>0</v>
      </c>
      <c r="J9" s="6">
        <f t="shared" si="0"/>
        <v>0</v>
      </c>
    </row>
    <row r="10" spans="2:10" x14ac:dyDescent="0.25">
      <c r="B10" s="1"/>
      <c r="C10" s="96" t="s">
        <v>8</v>
      </c>
      <c r="D10" s="96" t="s">
        <v>9</v>
      </c>
      <c r="E10" s="96">
        <v>15.56</v>
      </c>
      <c r="F10" s="10">
        <v>2</v>
      </c>
      <c r="G10" s="11" t="s">
        <v>37</v>
      </c>
      <c r="I10" s="6"/>
      <c r="J10" s="6"/>
    </row>
    <row r="11" spans="2:10" x14ac:dyDescent="0.25">
      <c r="B11" s="1"/>
      <c r="C11" s="97"/>
      <c r="D11" s="97"/>
      <c r="E11" s="97"/>
      <c r="F11" s="10">
        <v>2</v>
      </c>
      <c r="G11" s="11" t="s">
        <v>38</v>
      </c>
      <c r="I11" s="6"/>
      <c r="J11" s="6"/>
    </row>
    <row r="12" spans="2:10" ht="30" x14ac:dyDescent="0.25">
      <c r="B12" s="1">
        <v>4</v>
      </c>
      <c r="C12" s="98"/>
      <c r="D12" s="98"/>
      <c r="E12" s="98"/>
      <c r="F12" s="10">
        <v>2</v>
      </c>
      <c r="G12" s="11" t="s">
        <v>36</v>
      </c>
      <c r="H12" s="6">
        <f>(E10*673000)*1.5</f>
        <v>15707820</v>
      </c>
      <c r="I12" s="6">
        <f>+(E10*673000)*2</f>
        <v>20943760</v>
      </c>
      <c r="J12" s="6">
        <f t="shared" si="0"/>
        <v>9424692</v>
      </c>
    </row>
    <row r="13" spans="2:10" x14ac:dyDescent="0.25">
      <c r="B13" s="80">
        <v>5</v>
      </c>
      <c r="C13" s="91" t="s">
        <v>12</v>
      </c>
      <c r="D13" s="91" t="s">
        <v>13</v>
      </c>
      <c r="E13" s="91">
        <v>9.6199999999999992</v>
      </c>
      <c r="F13" s="10">
        <v>2</v>
      </c>
      <c r="G13" s="11" t="s">
        <v>40</v>
      </c>
      <c r="H13" s="6">
        <f t="shared" si="1"/>
        <v>9711389.9999999981</v>
      </c>
      <c r="I13" s="6">
        <f t="shared" si="2"/>
        <v>12948519.999999998</v>
      </c>
      <c r="J13" s="6">
        <f t="shared" si="0"/>
        <v>5826833.9999999991</v>
      </c>
    </row>
    <row r="14" spans="2:10" x14ac:dyDescent="0.25">
      <c r="B14" s="80"/>
      <c r="C14" s="91"/>
      <c r="D14" s="91"/>
      <c r="E14" s="91"/>
      <c r="F14" s="10">
        <v>2</v>
      </c>
      <c r="G14" s="11" t="s">
        <v>39</v>
      </c>
      <c r="H14" s="6">
        <f t="shared" si="1"/>
        <v>0</v>
      </c>
      <c r="I14" s="6">
        <f t="shared" si="2"/>
        <v>0</v>
      </c>
      <c r="J14" s="6">
        <f t="shared" si="0"/>
        <v>0</v>
      </c>
    </row>
    <row r="15" spans="2:10" ht="30" x14ac:dyDescent="0.25">
      <c r="B15" s="80"/>
      <c r="C15" s="91"/>
      <c r="D15" s="91"/>
      <c r="E15" s="91"/>
      <c r="F15" s="10">
        <v>1</v>
      </c>
      <c r="G15" s="11" t="s">
        <v>36</v>
      </c>
      <c r="H15" s="6">
        <f t="shared" si="1"/>
        <v>0</v>
      </c>
      <c r="I15" s="6">
        <f t="shared" si="2"/>
        <v>0</v>
      </c>
      <c r="J15" s="6">
        <f t="shared" si="0"/>
        <v>0</v>
      </c>
    </row>
    <row r="16" spans="2:10" x14ac:dyDescent="0.25">
      <c r="B16" s="80">
        <v>6</v>
      </c>
      <c r="C16" s="91" t="s">
        <v>14</v>
      </c>
      <c r="D16" s="91" t="s">
        <v>15</v>
      </c>
      <c r="E16" s="91">
        <v>0.67</v>
      </c>
      <c r="F16" s="10">
        <v>20</v>
      </c>
      <c r="G16" s="11" t="s">
        <v>46</v>
      </c>
      <c r="H16" s="6">
        <f t="shared" si="1"/>
        <v>676365</v>
      </c>
      <c r="I16" s="6">
        <f t="shared" si="2"/>
        <v>901820</v>
      </c>
      <c r="J16" s="6">
        <f t="shared" si="0"/>
        <v>405819</v>
      </c>
    </row>
    <row r="17" spans="2:10" ht="30" x14ac:dyDescent="0.25">
      <c r="B17" s="80"/>
      <c r="C17" s="91"/>
      <c r="D17" s="91"/>
      <c r="E17" s="91"/>
      <c r="F17" s="10">
        <v>2</v>
      </c>
      <c r="G17" s="11" t="s">
        <v>47</v>
      </c>
      <c r="H17" s="6">
        <f t="shared" si="1"/>
        <v>0</v>
      </c>
      <c r="I17" s="6">
        <f t="shared" si="2"/>
        <v>0</v>
      </c>
      <c r="J17" s="6">
        <f t="shared" si="0"/>
        <v>0</v>
      </c>
    </row>
    <row r="18" spans="2:10" ht="30" x14ac:dyDescent="0.25">
      <c r="B18" s="80">
        <v>7</v>
      </c>
      <c r="C18" s="91" t="s">
        <v>16</v>
      </c>
      <c r="D18" s="91" t="s">
        <v>17</v>
      </c>
      <c r="E18" s="91">
        <v>19.670000000000002</v>
      </c>
      <c r="F18" s="10">
        <v>1</v>
      </c>
      <c r="G18" s="11" t="s">
        <v>48</v>
      </c>
      <c r="H18" s="6">
        <f t="shared" si="1"/>
        <v>19856865.000000004</v>
      </c>
      <c r="I18" s="6">
        <f t="shared" si="2"/>
        <v>26475820.000000004</v>
      </c>
      <c r="J18" s="6">
        <f t="shared" si="0"/>
        <v>11914119.000000002</v>
      </c>
    </row>
    <row r="19" spans="2:10" x14ac:dyDescent="0.25">
      <c r="B19" s="80"/>
      <c r="C19" s="91"/>
      <c r="D19" s="91"/>
      <c r="E19" s="91"/>
      <c r="F19" s="10">
        <v>1</v>
      </c>
      <c r="G19" s="11" t="s">
        <v>30</v>
      </c>
      <c r="I19" s="6"/>
      <c r="J19" s="6"/>
    </row>
    <row r="20" spans="2:10" ht="30" x14ac:dyDescent="0.25">
      <c r="B20" s="80"/>
      <c r="C20" s="91"/>
      <c r="D20" s="91"/>
      <c r="E20" s="91"/>
      <c r="F20" s="10">
        <v>1</v>
      </c>
      <c r="G20" s="11" t="s">
        <v>45</v>
      </c>
      <c r="H20" s="6">
        <f t="shared" si="1"/>
        <v>0</v>
      </c>
      <c r="I20" s="6">
        <f t="shared" si="2"/>
        <v>0</v>
      </c>
      <c r="J20" s="6">
        <f t="shared" si="0"/>
        <v>0</v>
      </c>
    </row>
    <row r="21" spans="2:10" x14ac:dyDescent="0.25">
      <c r="B21" s="80"/>
      <c r="C21" s="91"/>
      <c r="D21" s="91"/>
      <c r="E21" s="91"/>
      <c r="F21" s="10">
        <v>1</v>
      </c>
      <c r="G21" s="11" t="s">
        <v>18</v>
      </c>
      <c r="H21" s="6">
        <f t="shared" si="1"/>
        <v>0</v>
      </c>
      <c r="I21" s="6">
        <f t="shared" si="2"/>
        <v>0</v>
      </c>
      <c r="J21" s="6">
        <f t="shared" si="0"/>
        <v>0</v>
      </c>
    </row>
    <row r="22" spans="2:10" x14ac:dyDescent="0.25">
      <c r="B22" s="80">
        <v>8</v>
      </c>
      <c r="C22" s="91" t="s">
        <v>19</v>
      </c>
      <c r="D22" s="91" t="s">
        <v>20</v>
      </c>
      <c r="E22" s="91">
        <v>3.48</v>
      </c>
      <c r="F22" s="10">
        <v>1</v>
      </c>
      <c r="G22" s="11" t="s">
        <v>41</v>
      </c>
      <c r="H22" s="6">
        <f t="shared" si="1"/>
        <v>3513060</v>
      </c>
      <c r="I22" s="6">
        <f t="shared" si="2"/>
        <v>4684080</v>
      </c>
      <c r="J22" s="6">
        <f t="shared" si="0"/>
        <v>2107836</v>
      </c>
    </row>
    <row r="23" spans="2:10" x14ac:dyDescent="0.25">
      <c r="B23" s="80"/>
      <c r="C23" s="91"/>
      <c r="D23" s="91"/>
      <c r="E23" s="91"/>
      <c r="F23" s="10">
        <v>10</v>
      </c>
      <c r="G23" s="11" t="s">
        <v>49</v>
      </c>
      <c r="H23" s="6">
        <f t="shared" si="1"/>
        <v>0</v>
      </c>
      <c r="I23" s="6">
        <f t="shared" si="2"/>
        <v>0</v>
      </c>
      <c r="J23" s="6">
        <f t="shared" si="0"/>
        <v>0</v>
      </c>
    </row>
    <row r="24" spans="2:10" x14ac:dyDescent="0.25">
      <c r="B24" s="80">
        <v>9</v>
      </c>
      <c r="C24" s="91" t="s">
        <v>22</v>
      </c>
      <c r="D24" s="91" t="s">
        <v>21</v>
      </c>
      <c r="E24" s="91">
        <v>9.09</v>
      </c>
      <c r="F24" s="10">
        <v>1</v>
      </c>
      <c r="G24" s="11" t="s">
        <v>41</v>
      </c>
      <c r="H24" s="6">
        <f t="shared" si="1"/>
        <v>9176355</v>
      </c>
      <c r="I24" s="6">
        <f t="shared" si="2"/>
        <v>12235140</v>
      </c>
      <c r="J24" s="6">
        <f t="shared" si="0"/>
        <v>5505813</v>
      </c>
    </row>
    <row r="25" spans="2:10" x14ac:dyDescent="0.25">
      <c r="B25" s="80"/>
      <c r="C25" s="91"/>
      <c r="D25" s="91"/>
      <c r="E25" s="91"/>
      <c r="F25" s="10">
        <v>2</v>
      </c>
      <c r="G25" s="11" t="s">
        <v>29</v>
      </c>
      <c r="H25" s="6">
        <f t="shared" si="1"/>
        <v>0</v>
      </c>
      <c r="I25" s="6">
        <f t="shared" si="2"/>
        <v>0</v>
      </c>
      <c r="J25" s="6">
        <f t="shared" si="0"/>
        <v>0</v>
      </c>
    </row>
    <row r="26" spans="2:10" x14ac:dyDescent="0.25">
      <c r="B26" s="80"/>
      <c r="C26" s="91"/>
      <c r="D26" s="91"/>
      <c r="E26" s="91"/>
      <c r="F26" s="10">
        <v>1</v>
      </c>
      <c r="G26" s="11" t="s">
        <v>25</v>
      </c>
      <c r="H26" s="6">
        <f t="shared" si="1"/>
        <v>0</v>
      </c>
      <c r="I26" s="6">
        <f t="shared" si="2"/>
        <v>0</v>
      </c>
      <c r="J26" s="6">
        <f t="shared" si="0"/>
        <v>0</v>
      </c>
    </row>
    <row r="27" spans="2:10" ht="30" x14ac:dyDescent="0.25">
      <c r="B27" s="1">
        <v>10</v>
      </c>
      <c r="C27" s="9" t="s">
        <v>23</v>
      </c>
      <c r="D27" s="9" t="s">
        <v>24</v>
      </c>
      <c r="E27" s="9">
        <v>1.51</v>
      </c>
      <c r="F27" s="10">
        <v>1</v>
      </c>
      <c r="G27" s="11" t="s">
        <v>50</v>
      </c>
      <c r="H27" s="6">
        <f t="shared" si="1"/>
        <v>1524345</v>
      </c>
      <c r="I27" s="6">
        <f t="shared" si="2"/>
        <v>2032460</v>
      </c>
      <c r="J27" s="6">
        <f t="shared" si="0"/>
        <v>914607</v>
      </c>
    </row>
    <row r="28" spans="2:10" x14ac:dyDescent="0.25">
      <c r="B28" s="80">
        <v>10</v>
      </c>
      <c r="C28" s="91" t="s">
        <v>34</v>
      </c>
      <c r="D28" s="91" t="s">
        <v>35</v>
      </c>
      <c r="E28" s="91">
        <v>6.9</v>
      </c>
      <c r="F28" s="12">
        <v>1</v>
      </c>
      <c r="G28" s="13" t="s">
        <v>30</v>
      </c>
      <c r="H28" s="6">
        <f t="shared" ref="H28" si="3">(E28*673000)*1.5</f>
        <v>6965550</v>
      </c>
      <c r="I28" s="6">
        <f t="shared" ref="I28" si="4">+(E28*673000)*2</f>
        <v>9287400</v>
      </c>
      <c r="J28" s="6">
        <f t="shared" ref="J28" si="5">+H28*60%</f>
        <v>4179330</v>
      </c>
    </row>
    <row r="29" spans="2:10" x14ac:dyDescent="0.25">
      <c r="B29" s="80">
        <v>10</v>
      </c>
      <c r="C29" s="91"/>
      <c r="D29" s="91"/>
      <c r="E29" s="91"/>
      <c r="F29" s="12">
        <v>2</v>
      </c>
      <c r="G29" s="13" t="s">
        <v>43</v>
      </c>
      <c r="J29" s="6"/>
    </row>
    <row r="30" spans="2:10" x14ac:dyDescent="0.25">
      <c r="B30" s="80">
        <v>10</v>
      </c>
      <c r="C30" s="91"/>
      <c r="D30" s="91"/>
      <c r="E30" s="91"/>
      <c r="F30" s="12">
        <v>1</v>
      </c>
      <c r="G30" s="13" t="s">
        <v>44</v>
      </c>
    </row>
  </sheetData>
  <mergeCells count="36">
    <mergeCell ref="C28:C30"/>
    <mergeCell ref="D28:D30"/>
    <mergeCell ref="E28:E30"/>
    <mergeCell ref="B28:B30"/>
    <mergeCell ref="E5:E7"/>
    <mergeCell ref="D5:D7"/>
    <mergeCell ref="C5:C7"/>
    <mergeCell ref="B5:B7"/>
    <mergeCell ref="C8:C9"/>
    <mergeCell ref="D8:D9"/>
    <mergeCell ref="E8:E9"/>
    <mergeCell ref="B8:B9"/>
    <mergeCell ref="B13:B15"/>
    <mergeCell ref="C13:C15"/>
    <mergeCell ref="D13:D15"/>
    <mergeCell ref="E13:E15"/>
    <mergeCell ref="B2:G2"/>
    <mergeCell ref="B22:B23"/>
    <mergeCell ref="C22:C23"/>
    <mergeCell ref="D22:D23"/>
    <mergeCell ref="E22:E23"/>
    <mergeCell ref="C10:C12"/>
    <mergeCell ref="D10:D12"/>
    <mergeCell ref="E10:E12"/>
    <mergeCell ref="B16:B17"/>
    <mergeCell ref="E18:E21"/>
    <mergeCell ref="D18:D21"/>
    <mergeCell ref="C18:C21"/>
    <mergeCell ref="B18:B21"/>
    <mergeCell ref="E24:E26"/>
    <mergeCell ref="D24:D26"/>
    <mergeCell ref="C24:C26"/>
    <mergeCell ref="B24:B26"/>
    <mergeCell ref="E16:E17"/>
    <mergeCell ref="D16:D17"/>
    <mergeCell ref="C16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Paime</vt:lpstr>
      <vt:lpstr>Ejemplo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CATALINA BERMUDEZ</dc:creator>
  <cp:lastModifiedBy>Vivian Cadena</cp:lastModifiedBy>
  <dcterms:created xsi:type="dcterms:W3CDTF">2026-06-16T00:00:52Z</dcterms:created>
  <dcterms:modified xsi:type="dcterms:W3CDTF">2026-07-14T13:53:11Z</dcterms:modified>
</cp:coreProperties>
</file>